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B570E748-57BD-4E99-A463-5527BDBA4B31}" xr6:coauthVersionLast="47" xr6:coauthVersionMax="47" xr10:uidLastSave="{00000000-0000-0000-0000-000000000000}"/>
  <bookViews>
    <workbookView xWindow="-108" yWindow="-108" windowWidth="23256" windowHeight="12456" firstSheet="1" activeTab="11" xr2:uid="{D0ED2EEE-7423-4271-8A08-59FF3AA3EB13}"/>
  </bookViews>
  <sheets>
    <sheet name="3a" sheetId="1" r:id="rId1"/>
    <sheet name="3b" sheetId="4" r:id="rId2"/>
    <sheet name="3c" sheetId="5" r:id="rId3"/>
    <sheet name="3d" sheetId="6" r:id="rId4"/>
    <sheet name="3e" sheetId="54" r:id="rId5"/>
    <sheet name="3f" sheetId="55" r:id="rId6"/>
    <sheet name="3h" sheetId="9" r:id="rId7"/>
    <sheet name="3i" sheetId="7" r:id="rId8"/>
    <sheet name="3j" sheetId="57" r:id="rId9"/>
    <sheet name="3k" sheetId="56" r:id="rId10"/>
    <sheet name="3l" sheetId="8" r:id="rId11"/>
    <sheet name="3m" sheetId="10" r:id="rId12"/>
    <sheet name="3n" sheetId="11" r:id="rId13"/>
    <sheet name="3o" sheetId="44" r:id="rId14"/>
    <sheet name="3q" sheetId="45" r:id="rId15"/>
    <sheet name="3s" sheetId="46" r:id="rId16"/>
    <sheet name="3t" sheetId="48" r:id="rId17"/>
    <sheet name="3u" sheetId="49" r:id="rId18"/>
    <sheet name="3v" sheetId="53" r:id="rId19"/>
    <sheet name="3w" sheetId="52" r:id="rId20"/>
    <sheet name="3y" sheetId="50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7" l="1"/>
  <c r="D12" i="57" s="1"/>
  <c r="C11" i="57"/>
  <c r="D11" i="56"/>
  <c r="D12" i="56" s="1"/>
  <c r="C11" i="56"/>
  <c r="E10" i="55"/>
  <c r="D10" i="55"/>
  <c r="C10" i="55"/>
  <c r="E12" i="55" s="1"/>
  <c r="E12" i="54"/>
  <c r="D12" i="54"/>
  <c r="E10" i="54"/>
  <c r="D10" i="54"/>
  <c r="C10" i="54"/>
  <c r="E12" i="6"/>
  <c r="D12" i="6"/>
  <c r="E11" i="6"/>
  <c r="D11" i="6"/>
  <c r="C11" i="6"/>
  <c r="D10" i="5"/>
  <c r="C10" i="5"/>
  <c r="D11" i="5" s="1"/>
  <c r="D10" i="4"/>
  <c r="C10" i="4"/>
  <c r="D11" i="4" s="1"/>
  <c r="D11" i="55" l="1"/>
  <c r="E11" i="55"/>
  <c r="D12" i="55"/>
  <c r="E11" i="54"/>
  <c r="D11" i="54"/>
  <c r="D10" i="50"/>
  <c r="C10" i="50"/>
  <c r="D10" i="52"/>
  <c r="C10" i="52"/>
  <c r="D10" i="53"/>
  <c r="C10" i="53"/>
  <c r="D10" i="49"/>
  <c r="C10" i="49"/>
  <c r="D10" i="48"/>
  <c r="C10" i="48"/>
  <c r="D10" i="46"/>
  <c r="C10" i="46"/>
  <c r="D11" i="46" s="1"/>
  <c r="D9" i="45"/>
  <c r="C9" i="45"/>
  <c r="D9" i="44"/>
  <c r="C9" i="44"/>
  <c r="D9" i="11"/>
  <c r="C9" i="11"/>
  <c r="D11" i="10"/>
  <c r="C11" i="10"/>
  <c r="D11" i="8"/>
  <c r="C11" i="8"/>
  <c r="D12" i="9"/>
  <c r="C12" i="9"/>
  <c r="D10" i="1"/>
  <c r="C10" i="1"/>
  <c r="D11" i="1" s="1"/>
  <c r="C11" i="7"/>
  <c r="D11" i="7"/>
  <c r="D12" i="7" l="1"/>
</calcChain>
</file>

<file path=xl/sharedStrings.xml><?xml version="1.0" encoding="utf-8"?>
<sst xmlns="http://schemas.openxmlformats.org/spreadsheetml/2006/main" count="107" uniqueCount="29">
  <si>
    <t>Average</t>
  </si>
  <si>
    <r>
      <t xml:space="preserve">Relative </t>
    </r>
    <r>
      <rPr>
        <i/>
        <sz val="11"/>
        <color theme="1"/>
        <rFont val="Aptos Narrow"/>
        <family val="2"/>
        <scheme val="minor"/>
      </rPr>
      <t>Wnt2</t>
    </r>
    <r>
      <rPr>
        <sz val="11"/>
        <color theme="1"/>
        <rFont val="Aptos Narrow"/>
        <family val="2"/>
        <scheme val="minor"/>
      </rPr>
      <t xml:space="preserve"> expression</t>
    </r>
  </si>
  <si>
    <t>Fold change</t>
  </si>
  <si>
    <r>
      <t xml:space="preserve">Relative </t>
    </r>
    <r>
      <rPr>
        <i/>
        <sz val="11"/>
        <color theme="1"/>
        <rFont val="Aptos Narrow"/>
        <family val="2"/>
        <scheme val="minor"/>
      </rPr>
      <t>Wnt9b</t>
    </r>
    <r>
      <rPr>
        <sz val="11"/>
        <color theme="1"/>
        <rFont val="Aptos Narrow"/>
        <family val="2"/>
        <scheme val="minor"/>
      </rPr>
      <t xml:space="preserve"> expression</t>
    </r>
  </si>
  <si>
    <t>GS positive area (%)</t>
  </si>
  <si>
    <t>Normoxia
(Atmospheric)
(n=7)</t>
  </si>
  <si>
    <r>
      <t xml:space="preserve">Relative </t>
    </r>
    <r>
      <rPr>
        <i/>
        <sz val="11"/>
        <color theme="1"/>
        <rFont val="Aptos Narrow"/>
        <family val="2"/>
        <scheme val="minor"/>
      </rPr>
      <t>Slc2a1</t>
    </r>
    <r>
      <rPr>
        <sz val="11"/>
        <color theme="1"/>
        <rFont val="Aptos Narrow"/>
        <family val="2"/>
        <scheme val="minor"/>
      </rPr>
      <t xml:space="preserve"> expression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</si>
  <si>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Hif1a</t>
    </r>
    <r>
      <rPr>
        <sz val="11"/>
        <color theme="1"/>
        <rFont val="Aptos Narrow"/>
        <family val="2"/>
        <scheme val="minor"/>
      </rPr>
      <t xml:space="preserve"> expression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</si>
  <si>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Epas1</t>
    </r>
    <r>
      <rPr>
        <sz val="11"/>
        <color theme="1"/>
        <rFont val="Aptos Narrow"/>
        <family val="2"/>
        <scheme val="minor"/>
      </rPr>
      <t xml:space="preserve"> expression</t>
    </r>
  </si>
  <si>
    <r>
      <t>Normobaric 
Hypoxia
(10% 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
(n=7)</t>
    </r>
  </si>
  <si>
    <t xml:space="preserve">Average </t>
  </si>
  <si>
    <t>Control
(n=5)</t>
  </si>
  <si>
    <t>Roxadustat
(n=5)</t>
  </si>
  <si>
    <r>
      <t xml:space="preserve">Relative </t>
    </r>
    <r>
      <rPr>
        <i/>
        <sz val="11"/>
        <color theme="1"/>
        <rFont val="Aptos Narrow"/>
        <family val="2"/>
        <scheme val="minor"/>
      </rPr>
      <t>Wnt2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</si>
  <si>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Wnt9b</t>
    </r>
    <r>
      <rPr>
        <sz val="11"/>
        <color theme="1"/>
        <rFont val="Aptos Narrow"/>
        <family val="2"/>
        <scheme val="minor"/>
      </rPr>
      <t xml:space="preserve"> expression </t>
    </r>
  </si>
  <si>
    <t>Hypoxyprobe positive area (%)</t>
  </si>
  <si>
    <t>Control
(n=6)</t>
  </si>
  <si>
    <t>Roxadustat
(n=6)</t>
  </si>
  <si>
    <t>NAC
(n=5)</t>
  </si>
  <si>
    <t>NAC
(n=6)</t>
  </si>
  <si>
    <t>GS positive area</t>
  </si>
  <si>
    <t>Normoxia
(n=6)</t>
  </si>
  <si>
    <r>
      <rPr>
        <i/>
        <sz val="11"/>
        <color theme="1"/>
        <rFont val="Aptos Narrow"/>
        <family val="2"/>
        <scheme val="minor"/>
      </rPr>
      <t>Hypoxia</t>
    </r>
    <r>
      <rPr>
        <sz val="11"/>
        <color theme="1"/>
        <rFont val="Aptos Narrow"/>
        <family val="2"/>
        <scheme val="minor"/>
      </rPr>
      <t xml:space="preserve">
(n=6)</t>
    </r>
  </si>
  <si>
    <t>CoCl2 100 uM
(n=6)</t>
  </si>
  <si>
    <t>CoCl2 200 uM
(n=6)</t>
  </si>
  <si>
    <t>Fold increase</t>
  </si>
  <si>
    <t>Sum</t>
  </si>
  <si>
    <t>Running 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</si>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</sst>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vertAlign val="subscript"/>
      <sz val="10"/>
      <name val="Arial"/>
      <family val="2"/>
    </font>
    <font>
      <i/>
      <sz val="11"/>
      <color theme="1"/>
      <name val="Aptos Narrow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3" xfId="0" applyFont="1" applyBorder="1"/>
    <xf numFmtId="0" fontId="4" fillId="0" borderId="5" xfId="0" applyFont="1" applyBorder="1"/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9" xfId="0" applyFont="1" applyBorder="1"/>
    <xf numFmtId="0" fontId="0" fillId="0" borderId="10" xfId="0" applyBorder="1"/>
    <xf numFmtId="0" fontId="1" fillId="0" borderId="16" xfId="0" applyFont="1" applyBorder="1"/>
    <xf numFmtId="0" fontId="1" fillId="0" borderId="14" xfId="0" applyFont="1" applyBorder="1"/>
    <xf numFmtId="0" fontId="1" fillId="0" borderId="13" xfId="0" applyFont="1" applyBorder="1"/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11"/>
  <sheetViews>
    <sheetView workbookViewId="0">
      <selection activeCell="D4" sqref="D4"/>
    </sheetView>
  </sheetViews>
  <sheetFormatPr defaultRowHeight="14.4" x14ac:dyDescent="0.3"/>
  <sheetData>
    <row r="2" spans="2:4" ht="15" thickBot="1" x14ac:dyDescent="0.35">
      <c r="C2" t="s">
        <v>6</v>
      </c>
    </row>
    <row r="3" spans="2:4" ht="29.4" thickBot="1" x14ac:dyDescent="0.35">
      <c r="C3" s="11" t="s">
        <v>21</v>
      </c>
      <c r="D3" s="12" t="s">
        <v>22</v>
      </c>
    </row>
    <row r="4" spans="2:4" x14ac:dyDescent="0.3">
      <c r="C4" s="16">
        <v>0.89700000000000002</v>
      </c>
      <c r="D4" s="13">
        <v>2.5379999999999998</v>
      </c>
    </row>
    <row r="5" spans="2:4" x14ac:dyDescent="0.3">
      <c r="C5" s="17">
        <v>0.86899999999999999</v>
      </c>
      <c r="D5" s="14">
        <v>6.5</v>
      </c>
    </row>
    <row r="6" spans="2:4" x14ac:dyDescent="0.3">
      <c r="C6" s="17">
        <v>1.097</v>
      </c>
      <c r="D6" s="14">
        <v>9.5609999999999999</v>
      </c>
    </row>
    <row r="7" spans="2:4" x14ac:dyDescent="0.3">
      <c r="C7" s="17">
        <v>1.915</v>
      </c>
      <c r="D7" s="14">
        <v>3.6059999999999999</v>
      </c>
    </row>
    <row r="8" spans="2:4" x14ac:dyDescent="0.3">
      <c r="C8" s="17">
        <v>0.81100000000000005</v>
      </c>
      <c r="D8" s="14">
        <v>4.1040000000000001</v>
      </c>
    </row>
    <row r="9" spans="2:4" ht="15" thickBot="1" x14ac:dyDescent="0.35">
      <c r="C9" s="18">
        <v>0.41099999999999998</v>
      </c>
      <c r="D9" s="15">
        <v>6.2210000000000001</v>
      </c>
    </row>
    <row r="10" spans="2:4" x14ac:dyDescent="0.3">
      <c r="B10" t="s">
        <v>0</v>
      </c>
      <c r="C10">
        <f>AVERAGE(C4:C6)</f>
        <v>0.95433333333333337</v>
      </c>
      <c r="D10">
        <f>AVERAGE(D4:D6)</f>
        <v>6.1996666666666664</v>
      </c>
    </row>
    <row r="11" spans="2:4" x14ac:dyDescent="0.3">
      <c r="B11" t="s">
        <v>2</v>
      </c>
      <c r="D11">
        <f>C10/D10</f>
        <v>0.15393300715092209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D11"/>
  <sheetViews>
    <sheetView workbookViewId="0">
      <selection activeCell="D4" sqref="D4"/>
    </sheetView>
  </sheetViews>
  <sheetFormatPr defaultRowHeight="14.4" x14ac:dyDescent="0.3"/>
  <sheetData>
    <row r="2" spans="2:4" ht="15" thickBot="1" x14ac:dyDescent="0.35">
      <c r="C2" t="s">
        <v>1</v>
      </c>
    </row>
    <row r="3" spans="2:4" ht="29.4" thickBot="1" x14ac:dyDescent="0.35">
      <c r="C3" s="11" t="s">
        <v>21</v>
      </c>
      <c r="D3" s="12" t="s">
        <v>22</v>
      </c>
    </row>
    <row r="4" spans="2:4" x14ac:dyDescent="0.3">
      <c r="C4" s="16">
        <v>1.4319999999999999</v>
      </c>
      <c r="D4" s="13">
        <v>0.26600000000000001</v>
      </c>
    </row>
    <row r="5" spans="2:4" x14ac:dyDescent="0.3">
      <c r="C5" s="17">
        <v>0.76200000000000001</v>
      </c>
      <c r="D5" s="14">
        <v>0.28699999999999998</v>
      </c>
    </row>
    <row r="6" spans="2:4" x14ac:dyDescent="0.3">
      <c r="C6" s="17">
        <v>0.81699999999999995</v>
      </c>
      <c r="D6" s="14">
        <v>0.312</v>
      </c>
    </row>
    <row r="7" spans="2:4" x14ac:dyDescent="0.3">
      <c r="C7" s="17">
        <v>1.6559999999999999</v>
      </c>
      <c r="D7" s="14">
        <v>0.25800000000000001</v>
      </c>
    </row>
    <row r="8" spans="2:4" x14ac:dyDescent="0.3">
      <c r="C8" s="17">
        <v>0.94</v>
      </c>
      <c r="D8" s="14">
        <v>0.26</v>
      </c>
    </row>
    <row r="9" spans="2:4" ht="15" thickBot="1" x14ac:dyDescent="0.35">
      <c r="C9" s="18">
        <v>0.39300000000000002</v>
      </c>
      <c r="D9" s="15">
        <v>0.254</v>
      </c>
    </row>
    <row r="10" spans="2:4" x14ac:dyDescent="0.3">
      <c r="B10" t="s">
        <v>0</v>
      </c>
      <c r="C10">
        <f>AVERAGE(C4:C6)</f>
        <v>1.0036666666666667</v>
      </c>
      <c r="D10">
        <f>AVERAGE(D4:D6)</f>
        <v>0.28833333333333333</v>
      </c>
    </row>
    <row r="11" spans="2:4" x14ac:dyDescent="0.3">
      <c r="B11" t="s">
        <v>2</v>
      </c>
      <c r="D11">
        <f>C10/D10</f>
        <v>3.4809248554913297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D11"/>
  <sheetViews>
    <sheetView workbookViewId="0">
      <selection activeCell="E19" sqref="E19"/>
    </sheetView>
  </sheetViews>
  <sheetFormatPr defaultRowHeight="14.4" x14ac:dyDescent="0.3"/>
  <sheetData>
    <row r="2" spans="2:4" ht="15" thickBot="1" x14ac:dyDescent="0.35">
      <c r="C2" t="s">
        <v>3</v>
      </c>
    </row>
    <row r="3" spans="2:4" ht="29.4" thickBot="1" x14ac:dyDescent="0.35">
      <c r="C3" s="11" t="s">
        <v>21</v>
      </c>
      <c r="D3" s="12" t="s">
        <v>22</v>
      </c>
    </row>
    <row r="4" spans="2:4" x14ac:dyDescent="0.3">
      <c r="C4" s="16">
        <v>0.90906542099999998</v>
      </c>
      <c r="D4" s="13">
        <v>0.30618086500000002</v>
      </c>
    </row>
    <row r="5" spans="2:4" x14ac:dyDescent="0.3">
      <c r="C5" s="17">
        <v>1.1802747149999999</v>
      </c>
      <c r="D5" s="14">
        <v>0.37176323999999999</v>
      </c>
    </row>
    <row r="6" spans="2:4" x14ac:dyDescent="0.3">
      <c r="C6" s="17">
        <v>0.42213880500000001</v>
      </c>
      <c r="D6" s="14">
        <v>0.594242088</v>
      </c>
    </row>
    <row r="7" spans="2:4" x14ac:dyDescent="0.3">
      <c r="C7" s="17">
        <v>1.279685561</v>
      </c>
      <c r="D7" s="14">
        <v>8.6917432000000003E-2</v>
      </c>
    </row>
    <row r="8" spans="2:4" x14ac:dyDescent="0.3">
      <c r="C8" s="17">
        <v>0.69053639499999997</v>
      </c>
      <c r="D8" s="14">
        <v>0.22569651199999999</v>
      </c>
    </row>
    <row r="9" spans="2:4" ht="15" thickBot="1" x14ac:dyDescent="0.35">
      <c r="C9" s="18">
        <v>1.5182991020000001</v>
      </c>
      <c r="D9" s="15">
        <v>0.12962860600000001</v>
      </c>
    </row>
    <row r="10" spans="2:4" x14ac:dyDescent="0.3">
      <c r="B10" t="s">
        <v>0</v>
      </c>
      <c r="C10">
        <f>AVERAGE(C4:C6)</f>
        <v>0.8371596469999999</v>
      </c>
      <c r="D10">
        <f>AVERAGE(D4:D6)</f>
        <v>0.42406206433333332</v>
      </c>
    </row>
    <row r="11" spans="2:4" x14ac:dyDescent="0.3">
      <c r="B11" t="s">
        <v>2</v>
      </c>
      <c r="D11">
        <f>C10/D10</f>
        <v>1.9741441581578301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3:E12"/>
  <sheetViews>
    <sheetView topLeftCell="A2" workbookViewId="0">
      <selection activeCell="B3" sqref="B3:E12"/>
    </sheetView>
  </sheetViews>
  <sheetFormatPr defaultRowHeight="14.4" x14ac:dyDescent="0.3"/>
  <sheetData>
    <row r="3" spans="2:5" ht="15" thickBot="1" x14ac:dyDescent="0.35">
      <c r="C3" t="s">
        <v>6</v>
      </c>
    </row>
    <row r="4" spans="2:5" ht="40.200000000000003" thickBot="1" x14ac:dyDescent="0.35">
      <c r="C4" s="19" t="s">
        <v>11</v>
      </c>
      <c r="D4" s="20" t="s">
        <v>23</v>
      </c>
      <c r="E4" s="20" t="s">
        <v>24</v>
      </c>
    </row>
    <row r="5" spans="2:5" x14ac:dyDescent="0.3">
      <c r="C5" s="21">
        <v>0.77914369999999999</v>
      </c>
      <c r="D5" s="16">
        <v>4.3468229000000003</v>
      </c>
      <c r="E5" s="13">
        <v>10.125781</v>
      </c>
    </row>
    <row r="6" spans="2:5" x14ac:dyDescent="0.3">
      <c r="C6" s="22">
        <v>0.96145729999999996</v>
      </c>
      <c r="D6" s="17">
        <v>1.4606676999999999</v>
      </c>
      <c r="E6" s="14">
        <v>4.5629324999999996</v>
      </c>
    </row>
    <row r="7" spans="2:5" x14ac:dyDescent="0.3">
      <c r="C7" s="22">
        <v>1.1673964999999999</v>
      </c>
      <c r="D7" s="17">
        <v>2.6511678000000001</v>
      </c>
      <c r="E7" s="14">
        <v>10.703132999999999</v>
      </c>
    </row>
    <row r="8" spans="2:5" x14ac:dyDescent="0.3">
      <c r="C8" s="22">
        <v>1.2113602999999999</v>
      </c>
      <c r="D8" s="17">
        <v>2.6146683999999998</v>
      </c>
      <c r="E8" s="14">
        <v>7.4125057999999999</v>
      </c>
    </row>
    <row r="9" spans="2:5" x14ac:dyDescent="0.3">
      <c r="C9" s="22">
        <v>0.88064229999999999</v>
      </c>
      <c r="D9" s="17">
        <v>3.8995148999999998</v>
      </c>
      <c r="E9" s="14">
        <v>21.406267</v>
      </c>
    </row>
    <row r="10" spans="2:5" ht="15" thickBot="1" x14ac:dyDescent="0.35">
      <c r="C10" s="23"/>
      <c r="D10" s="18">
        <v>7.5159805000000004</v>
      </c>
      <c r="E10" s="15">
        <v>29.107008</v>
      </c>
    </row>
    <row r="11" spans="2:5" x14ac:dyDescent="0.3">
      <c r="B11" t="s">
        <v>0</v>
      </c>
      <c r="C11">
        <f>AVERAGE(C5:C10)</f>
        <v>1.0000000199999999</v>
      </c>
      <c r="D11">
        <f>AVERAGE(D5:D10)</f>
        <v>3.7481370333333337</v>
      </c>
      <c r="E11">
        <f>AVERAGE(E5:E10)</f>
        <v>13.886271216666666</v>
      </c>
    </row>
    <row r="12" spans="2:5" x14ac:dyDescent="0.3">
      <c r="B12" t="s">
        <v>2</v>
      </c>
      <c r="D12">
        <f>D11/C11</f>
        <v>3.748136958370595</v>
      </c>
      <c r="E12">
        <f>E11/C11</f>
        <v>13.886270938941248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00A-40CC-4976-9213-6E9494B6FC79}">
  <dimension ref="B2:E12"/>
  <sheetViews>
    <sheetView workbookViewId="0">
      <selection activeCell="G21" sqref="G21"/>
    </sheetView>
  </sheetViews>
  <sheetFormatPr defaultRowHeight="14.4" x14ac:dyDescent="0.3"/>
  <sheetData>
    <row r="2" spans="2:5" ht="15" thickBot="1" x14ac:dyDescent="0.35">
      <c r="C2" t="s">
        <v>1</v>
      </c>
    </row>
    <row r="3" spans="2:5" ht="40.200000000000003" thickBot="1" x14ac:dyDescent="0.35">
      <c r="C3" s="19" t="s">
        <v>11</v>
      </c>
      <c r="D3" s="20" t="s">
        <v>23</v>
      </c>
      <c r="E3" s="20" t="s">
        <v>24</v>
      </c>
    </row>
    <row r="4" spans="2:5" x14ac:dyDescent="0.3">
      <c r="C4" s="24">
        <v>0.89195120000000006</v>
      </c>
      <c r="D4" s="25">
        <v>0.30180810000000002</v>
      </c>
      <c r="E4" s="26">
        <v>0.42583599999999999</v>
      </c>
    </row>
    <row r="5" spans="2:5" x14ac:dyDescent="0.3">
      <c r="C5" s="8">
        <v>1.0755216999999999</v>
      </c>
      <c r="D5" s="2">
        <v>0.12601809999999999</v>
      </c>
      <c r="E5" s="3">
        <v>0.2173919</v>
      </c>
    </row>
    <row r="6" spans="2:5" x14ac:dyDescent="0.3">
      <c r="C6" s="8">
        <v>1.1474012</v>
      </c>
      <c r="D6" s="2">
        <v>0.2051906</v>
      </c>
      <c r="E6" s="3">
        <v>0.3356517</v>
      </c>
    </row>
    <row r="7" spans="2:5" x14ac:dyDescent="0.3">
      <c r="C7" s="8">
        <v>1.0412885999999999</v>
      </c>
      <c r="D7" s="2">
        <v>0.22298780000000001</v>
      </c>
      <c r="E7" s="3">
        <v>9.7736199999999995E-2</v>
      </c>
    </row>
    <row r="8" spans="2:5" x14ac:dyDescent="0.3">
      <c r="C8" s="8">
        <v>0.84383719999999995</v>
      </c>
      <c r="D8" s="2">
        <v>0.30390729999999999</v>
      </c>
      <c r="E8" s="3">
        <v>0.31535239999999998</v>
      </c>
    </row>
    <row r="9" spans="2:5" ht="15" thickBot="1" x14ac:dyDescent="0.35">
      <c r="C9" s="23"/>
      <c r="D9" s="4">
        <v>0.3724288</v>
      </c>
      <c r="E9" s="5">
        <v>0.33256390000000002</v>
      </c>
    </row>
    <row r="10" spans="2:5" x14ac:dyDescent="0.3">
      <c r="B10" t="s">
        <v>0</v>
      </c>
      <c r="C10">
        <f>AVERAGE(C4:C9)</f>
        <v>0.9999999799999999</v>
      </c>
      <c r="D10">
        <f>AVERAGE(D4:D9)</f>
        <v>0.25539011666666667</v>
      </c>
      <c r="E10">
        <f>AVERAGE(E4:E9)</f>
        <v>0.28742201666666667</v>
      </c>
    </row>
    <row r="11" spans="2:5" x14ac:dyDescent="0.3">
      <c r="B11" t="s">
        <v>2</v>
      </c>
      <c r="D11">
        <f>D10/C10</f>
        <v>0.25539012177446913</v>
      </c>
      <c r="E11">
        <f>E10/C10</f>
        <v>0.28742202241510717</v>
      </c>
    </row>
    <row r="12" spans="2:5" x14ac:dyDescent="0.3">
      <c r="B12" t="s">
        <v>25</v>
      </c>
      <c r="D12">
        <f>C10/D11</f>
        <v>3.9155781478622878</v>
      </c>
      <c r="E12">
        <f>C10/E10</f>
        <v>3.4792045216206757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BA6C-5D92-4E35-9F2C-207F25DCECCF}">
  <dimension ref="B2:E12"/>
  <sheetViews>
    <sheetView workbookViewId="0">
      <selection activeCell="H15" sqref="H15"/>
    </sheetView>
  </sheetViews>
  <sheetFormatPr defaultRowHeight="14.4" x14ac:dyDescent="0.3"/>
  <sheetData>
    <row r="2" spans="2:5" ht="15" thickBot="1" x14ac:dyDescent="0.35">
      <c r="C2" t="s">
        <v>3</v>
      </c>
    </row>
    <row r="3" spans="2:5" ht="40.200000000000003" thickBot="1" x14ac:dyDescent="0.35">
      <c r="C3" s="19" t="s">
        <v>11</v>
      </c>
      <c r="D3" s="20" t="s">
        <v>23</v>
      </c>
      <c r="E3" s="20" t="s">
        <v>24</v>
      </c>
    </row>
    <row r="4" spans="2:5" x14ac:dyDescent="0.3">
      <c r="C4" s="24">
        <v>1.1169</v>
      </c>
      <c r="D4" s="25">
        <v>0.1045912</v>
      </c>
      <c r="E4" s="26">
        <v>0.60829089999999997</v>
      </c>
    </row>
    <row r="5" spans="2:5" x14ac:dyDescent="0.3">
      <c r="C5" s="8">
        <v>0.64894439999999998</v>
      </c>
      <c r="D5" s="2">
        <v>0.40692460000000003</v>
      </c>
      <c r="E5" s="3">
        <v>0.67182929999999996</v>
      </c>
    </row>
    <row r="6" spans="2:5" x14ac:dyDescent="0.3">
      <c r="C6" s="8">
        <v>1.0277575999999999</v>
      </c>
      <c r="D6" s="2">
        <v>8.4367600000000001E-2</v>
      </c>
      <c r="E6" s="3">
        <v>0.63412250000000003</v>
      </c>
    </row>
    <row r="7" spans="2:5" x14ac:dyDescent="0.3">
      <c r="C7" s="8">
        <v>1.4202714999999999</v>
      </c>
      <c r="D7" s="2">
        <v>0.37272070000000002</v>
      </c>
      <c r="E7" s="3">
        <v>4.8215602000000004</v>
      </c>
    </row>
    <row r="8" spans="2:5" x14ac:dyDescent="0.3">
      <c r="C8" s="8">
        <v>0.78612649999999995</v>
      </c>
      <c r="D8" s="2">
        <v>6.2190299999999997E-2</v>
      </c>
      <c r="E8" s="3">
        <v>2.4728363</v>
      </c>
    </row>
    <row r="9" spans="2:5" ht="15" thickBot="1" x14ac:dyDescent="0.35">
      <c r="C9" s="23"/>
      <c r="D9" s="4">
        <v>0.3761813</v>
      </c>
      <c r="E9" s="5">
        <v>4.6897143999999997</v>
      </c>
    </row>
    <row r="10" spans="2:5" x14ac:dyDescent="0.3">
      <c r="B10" t="s">
        <v>0</v>
      </c>
      <c r="C10">
        <f>AVERAGE(C4:C9)</f>
        <v>1</v>
      </c>
      <c r="D10">
        <f>AVERAGE(D4:D9)</f>
        <v>0.23449595000000001</v>
      </c>
      <c r="E10">
        <f>AVERAGE(E4:E9)</f>
        <v>2.3163922666666665</v>
      </c>
    </row>
    <row r="11" spans="2:5" x14ac:dyDescent="0.3">
      <c r="B11" t="s">
        <v>2</v>
      </c>
      <c r="D11">
        <f>D10/C10</f>
        <v>0.23449595000000001</v>
      </c>
      <c r="E11">
        <f>E10/C10</f>
        <v>2.3163922666666665</v>
      </c>
    </row>
    <row r="12" spans="2:5" x14ac:dyDescent="0.3">
      <c r="B12" t="s">
        <v>25</v>
      </c>
      <c r="D12">
        <f>C10/D11</f>
        <v>4.2644659747854918</v>
      </c>
      <c r="E12">
        <f>C10/E10</f>
        <v>0.43170581010401121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C9DB-B370-4454-9681-6A1A887F60AC}">
  <dimension ref="B3:D12"/>
  <sheetViews>
    <sheetView workbookViewId="0">
      <selection activeCell="H11" sqref="H11"/>
    </sheetView>
  </sheetViews>
  <sheetFormatPr defaultRowHeight="14.4" x14ac:dyDescent="0.3"/>
  <cols>
    <col min="3" max="3" width="13.77734375" customWidth="1"/>
    <col min="4" max="4" width="15.44140625" customWidth="1"/>
  </cols>
  <sheetData>
    <row r="3" spans="2:4" ht="15" thickBot="1" x14ac:dyDescent="0.35">
      <c r="C3" t="s">
        <v>4</v>
      </c>
    </row>
    <row r="4" spans="2:4" ht="69" thickBot="1" x14ac:dyDescent="0.35">
      <c r="C4" s="9" t="s">
        <v>5</v>
      </c>
      <c r="D4" s="10" t="s">
        <v>9</v>
      </c>
    </row>
    <row r="5" spans="2:4" x14ac:dyDescent="0.3">
      <c r="C5" s="7">
        <v>3.6923333299999999</v>
      </c>
      <c r="D5" s="6">
        <v>7.0036666700000003</v>
      </c>
    </row>
    <row r="6" spans="2:4" x14ac:dyDescent="0.3">
      <c r="C6" s="2">
        <v>8.2620000000000005</v>
      </c>
      <c r="D6" s="3">
        <v>9.0500000000000007</v>
      </c>
    </row>
    <row r="7" spans="2:4" x14ac:dyDescent="0.3">
      <c r="C7" s="2">
        <v>7.2983333300000002</v>
      </c>
      <c r="D7" s="3">
        <v>7.5460000000000003</v>
      </c>
    </row>
    <row r="8" spans="2:4" x14ac:dyDescent="0.3">
      <c r="C8" s="2">
        <v>7.4654999999999996</v>
      </c>
      <c r="D8" s="3">
        <v>7.0709</v>
      </c>
    </row>
    <row r="9" spans="2:4" x14ac:dyDescent="0.3">
      <c r="C9" s="2">
        <v>6.75533333</v>
      </c>
      <c r="D9" s="3">
        <v>5.5636666699999999</v>
      </c>
    </row>
    <row r="10" spans="2:4" x14ac:dyDescent="0.3">
      <c r="C10" s="2">
        <v>6.0363333299999997</v>
      </c>
      <c r="D10" s="3">
        <v>5.7770000000000001</v>
      </c>
    </row>
    <row r="11" spans="2:4" ht="15" thickBot="1" x14ac:dyDescent="0.35">
      <c r="C11" s="4">
        <v>5.6680000000000001</v>
      </c>
      <c r="D11" s="5">
        <v>7.1029999999999998</v>
      </c>
    </row>
    <row r="12" spans="2:4" x14ac:dyDescent="0.3">
      <c r="B12" t="s">
        <v>0</v>
      </c>
      <c r="C12">
        <f>AVERAGE(C5:C11)</f>
        <v>6.4539761885714286</v>
      </c>
      <c r="D12">
        <f>AVERAGE(D5:D11)</f>
        <v>7.0163190485714297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1DE5-FA91-4254-AD00-B80184CBEA28}">
  <dimension ref="B2:D12"/>
  <sheetViews>
    <sheetView workbookViewId="0">
      <selection activeCell="G13" sqref="G13"/>
    </sheetView>
  </sheetViews>
  <sheetFormatPr defaultRowHeight="14.4" x14ac:dyDescent="0.3"/>
  <cols>
    <col min="3" max="3" width="16.5546875" customWidth="1"/>
    <col min="4" max="4" width="15.44140625" customWidth="1"/>
    <col min="7" max="7" width="14.88671875" customWidth="1"/>
    <col min="8" max="8" width="13.77734375" customWidth="1"/>
    <col min="11" max="11" width="13.109375" customWidth="1"/>
    <col min="12" max="12" width="13" customWidth="1"/>
  </cols>
  <sheetData>
    <row r="2" spans="2:4" ht="15" thickBot="1" x14ac:dyDescent="0.35">
      <c r="C2" t="s">
        <v>6</v>
      </c>
    </row>
    <row r="3" spans="2:4" ht="55.8" thickBot="1" x14ac:dyDescent="0.35">
      <c r="C3" s="9" t="s">
        <v>5</v>
      </c>
      <c r="D3" s="10" t="s">
        <v>9</v>
      </c>
    </row>
    <row r="4" spans="2:4" x14ac:dyDescent="0.3">
      <c r="C4" s="7">
        <v>1.758</v>
      </c>
      <c r="D4" s="6">
        <v>1.53</v>
      </c>
    </row>
    <row r="5" spans="2:4" x14ac:dyDescent="0.3">
      <c r="C5" s="2">
        <v>1.29</v>
      </c>
      <c r="D5" s="3">
        <v>2.3860000000000001</v>
      </c>
    </row>
    <row r="6" spans="2:4" x14ac:dyDescent="0.3">
      <c r="C6" s="2">
        <v>0.48399999999999999</v>
      </c>
      <c r="D6" s="3">
        <v>1</v>
      </c>
    </row>
    <row r="7" spans="2:4" x14ac:dyDescent="0.3">
      <c r="C7" s="2">
        <v>0.71</v>
      </c>
      <c r="D7" s="3">
        <v>0.91400000000000003</v>
      </c>
    </row>
    <row r="8" spans="2:4" x14ac:dyDescent="0.3">
      <c r="C8" s="2">
        <v>0.88900000000000001</v>
      </c>
      <c r="D8" s="3">
        <v>1.627</v>
      </c>
    </row>
    <row r="9" spans="2:4" x14ac:dyDescent="0.3">
      <c r="C9" s="2">
        <v>1</v>
      </c>
      <c r="D9" s="3">
        <v>2.4830000000000001</v>
      </c>
    </row>
    <row r="10" spans="2:4" ht="15" thickBot="1" x14ac:dyDescent="0.35">
      <c r="C10" s="4">
        <v>1.45</v>
      </c>
      <c r="D10" s="5">
        <v>1.4490000000000001</v>
      </c>
    </row>
    <row r="11" spans="2:4" x14ac:dyDescent="0.3">
      <c r="B11" t="s">
        <v>0</v>
      </c>
      <c r="C11">
        <f>AVERAGE(C4:C10)</f>
        <v>1.083</v>
      </c>
      <c r="D11">
        <f>AVERAGE(D4:D10)</f>
        <v>1.627</v>
      </c>
    </row>
    <row r="12" spans="2:4" x14ac:dyDescent="0.3">
      <c r="B12" t="s">
        <v>2</v>
      </c>
      <c r="D12">
        <f>D11/C11</f>
        <v>1.502308402585411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D296-ACDE-4AC6-83C2-99510DDCF1C1}">
  <dimension ref="B2:D12"/>
  <sheetViews>
    <sheetView workbookViewId="0">
      <selection activeCell="H10" sqref="H10"/>
    </sheetView>
  </sheetViews>
  <sheetFormatPr defaultRowHeight="14.4" x14ac:dyDescent="0.3"/>
  <cols>
    <col min="3" max="3" width="14.21875" customWidth="1"/>
    <col min="4" max="4" width="12" bestFit="1" customWidth="1"/>
  </cols>
  <sheetData>
    <row r="2" spans="2:4" ht="15" thickBot="1" x14ac:dyDescent="0.35">
      <c r="C2" t="s">
        <v>7</v>
      </c>
    </row>
    <row r="3" spans="2:4" ht="69" thickBot="1" x14ac:dyDescent="0.35">
      <c r="C3" s="9" t="s">
        <v>5</v>
      </c>
      <c r="D3" s="10" t="s">
        <v>9</v>
      </c>
    </row>
    <row r="4" spans="2:4" x14ac:dyDescent="0.3">
      <c r="C4" s="7">
        <v>1.03</v>
      </c>
      <c r="D4" s="6">
        <v>0.88</v>
      </c>
    </row>
    <row r="5" spans="2:4" x14ac:dyDescent="0.3">
      <c r="C5" s="2">
        <v>0.75900000000000001</v>
      </c>
      <c r="D5" s="3">
        <v>2.15</v>
      </c>
    </row>
    <row r="6" spans="2:4" x14ac:dyDescent="0.3">
      <c r="C6" s="2">
        <v>0.7</v>
      </c>
      <c r="D6" s="3">
        <v>1.3180000000000001</v>
      </c>
    </row>
    <row r="7" spans="2:4" x14ac:dyDescent="0.3">
      <c r="C7" s="2">
        <v>0.99299999999999999</v>
      </c>
      <c r="D7" s="3">
        <v>1.0900000000000001</v>
      </c>
    </row>
    <row r="8" spans="2:4" x14ac:dyDescent="0.3">
      <c r="C8" s="2">
        <v>1.25</v>
      </c>
      <c r="D8" s="3">
        <v>1.7829999999999999</v>
      </c>
    </row>
    <row r="9" spans="2:4" x14ac:dyDescent="0.3">
      <c r="C9" s="2">
        <v>0.90200000000000002</v>
      </c>
      <c r="D9" s="3">
        <v>2.2200000000000002</v>
      </c>
    </row>
    <row r="10" spans="2:4" ht="15" thickBot="1" x14ac:dyDescent="0.35">
      <c r="C10" s="4">
        <v>1.63</v>
      </c>
      <c r="D10" s="5">
        <v>1.69</v>
      </c>
    </row>
    <row r="11" spans="2:4" x14ac:dyDescent="0.3">
      <c r="B11" t="s">
        <v>0</v>
      </c>
      <c r="C11">
        <f>AVERAGE(C4:C10)</f>
        <v>1.0377142857142856</v>
      </c>
      <c r="D11">
        <f>AVERAGE(D4:D10)</f>
        <v>1.5901428571428571</v>
      </c>
    </row>
    <row r="12" spans="2:4" x14ac:dyDescent="0.3">
      <c r="B12" t="s">
        <v>2</v>
      </c>
      <c r="D12">
        <f>D11/C11</f>
        <v>1.5323513215859033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AAFE-990C-4DB2-AF4D-60DAA799B40E}">
  <dimension ref="B2:D12"/>
  <sheetViews>
    <sheetView workbookViewId="0">
      <selection activeCell="I8" sqref="I8"/>
    </sheetView>
  </sheetViews>
  <sheetFormatPr defaultRowHeight="14.4" x14ac:dyDescent="0.3"/>
  <cols>
    <col min="3" max="3" width="15.5546875" customWidth="1"/>
    <col min="4" max="4" width="12" bestFit="1" customWidth="1"/>
  </cols>
  <sheetData>
    <row r="2" spans="2:4" ht="15" thickBot="1" x14ac:dyDescent="0.35">
      <c r="C2" t="s">
        <v>8</v>
      </c>
    </row>
    <row r="3" spans="2:4" ht="69" thickBot="1" x14ac:dyDescent="0.35">
      <c r="C3" s="9" t="s">
        <v>5</v>
      </c>
      <c r="D3" s="10" t="s">
        <v>9</v>
      </c>
    </row>
    <row r="4" spans="2:4" x14ac:dyDescent="0.3">
      <c r="C4" s="7">
        <v>1.05</v>
      </c>
      <c r="D4" s="6">
        <v>1.3720000000000001</v>
      </c>
    </row>
    <row r="5" spans="2:4" x14ac:dyDescent="0.3">
      <c r="C5" s="2">
        <v>0.77800000000000002</v>
      </c>
      <c r="D5" s="3">
        <v>2.2000000000000002</v>
      </c>
    </row>
    <row r="6" spans="2:4" x14ac:dyDescent="0.3">
      <c r="C6" s="2">
        <v>0.57999999999999996</v>
      </c>
      <c r="D6" s="3">
        <v>1.486</v>
      </c>
    </row>
    <row r="7" spans="2:4" x14ac:dyDescent="0.3">
      <c r="C7" s="2">
        <v>0.89600000000000002</v>
      </c>
      <c r="D7" s="3">
        <v>0.88700000000000001</v>
      </c>
    </row>
    <row r="8" spans="2:4" x14ac:dyDescent="0.3">
      <c r="C8" s="2">
        <v>1.28</v>
      </c>
      <c r="D8" s="3">
        <v>1.696</v>
      </c>
    </row>
    <row r="9" spans="2:4" x14ac:dyDescent="0.3">
      <c r="C9" s="2">
        <v>1.1839999999999999</v>
      </c>
      <c r="D9" s="3">
        <v>1.032</v>
      </c>
    </row>
    <row r="10" spans="2:4" ht="15" thickBot="1" x14ac:dyDescent="0.35">
      <c r="C10" s="4">
        <v>1.54</v>
      </c>
      <c r="D10" s="5">
        <v>1.9790000000000001</v>
      </c>
    </row>
    <row r="11" spans="2:4" x14ac:dyDescent="0.3">
      <c r="B11" t="s">
        <v>0</v>
      </c>
      <c r="C11">
        <f>AVERAGE(C4:C10)</f>
        <v>1.044</v>
      </c>
      <c r="D11">
        <f>AVERAGE(D4:D10)</f>
        <v>1.5217142857142858</v>
      </c>
    </row>
    <row r="12" spans="2:4" x14ac:dyDescent="0.3">
      <c r="B12" t="s">
        <v>2</v>
      </c>
      <c r="D12">
        <f>D11/C11</f>
        <v>1.4575807334428024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AB04-FE0F-4A05-B010-874E850A8392}">
  <dimension ref="B2:D11"/>
  <sheetViews>
    <sheetView workbookViewId="0">
      <selection activeCell="I14" sqref="I14"/>
    </sheetView>
  </sheetViews>
  <sheetFormatPr defaultRowHeight="14.4" x14ac:dyDescent="0.3"/>
  <cols>
    <col min="3" max="3" width="13.33203125" customWidth="1"/>
    <col min="4" max="4" width="14.44140625" customWidth="1"/>
    <col min="6" max="6" width="13.6640625" customWidth="1"/>
    <col min="7" max="7" width="14.5546875" customWidth="1"/>
  </cols>
  <sheetData>
    <row r="2" spans="2:4" ht="15" thickBot="1" x14ac:dyDescent="0.35">
      <c r="C2" t="s">
        <v>1</v>
      </c>
    </row>
    <row r="3" spans="2:4" ht="69" thickBot="1" x14ac:dyDescent="0.35">
      <c r="C3" s="9" t="s">
        <v>5</v>
      </c>
      <c r="D3" s="10" t="s">
        <v>9</v>
      </c>
    </row>
    <row r="4" spans="2:4" x14ac:dyDescent="0.3">
      <c r="C4" s="7">
        <v>1.27</v>
      </c>
      <c r="D4" s="6">
        <v>1.627</v>
      </c>
    </row>
    <row r="5" spans="2:4" x14ac:dyDescent="0.3">
      <c r="C5" s="2">
        <v>1.7729999999999999</v>
      </c>
      <c r="D5" s="3">
        <v>1.359</v>
      </c>
    </row>
    <row r="6" spans="2:4" x14ac:dyDescent="0.3">
      <c r="C6" s="2">
        <v>1.4</v>
      </c>
      <c r="D6" s="3">
        <v>1.339</v>
      </c>
    </row>
    <row r="7" spans="2:4" x14ac:dyDescent="0.3">
      <c r="C7" s="2">
        <v>0.80900000000000005</v>
      </c>
      <c r="D7" s="3">
        <v>1.2749999999999999</v>
      </c>
    </row>
    <row r="8" spans="2:4" x14ac:dyDescent="0.3">
      <c r="C8" s="2">
        <v>0.58699999999999997</v>
      </c>
      <c r="D8" s="3">
        <v>0.84099999999999997</v>
      </c>
    </row>
    <row r="9" spans="2:4" x14ac:dyDescent="0.3">
      <c r="C9" s="2">
        <v>0.56999999999999995</v>
      </c>
      <c r="D9" s="3">
        <v>0.73699999999999999</v>
      </c>
    </row>
    <row r="10" spans="2:4" ht="15" thickBot="1" x14ac:dyDescent="0.35">
      <c r="C10" s="4">
        <v>1.18</v>
      </c>
      <c r="D10" s="5">
        <v>0.76800000000000002</v>
      </c>
    </row>
    <row r="11" spans="2:4" x14ac:dyDescent="0.3">
      <c r="B11" t="s">
        <v>10</v>
      </c>
      <c r="C11">
        <f>AVERAGE(C4:C10)</f>
        <v>1.0841428571428571</v>
      </c>
      <c r="D11">
        <f>AVERAGE(D4:D10)</f>
        <v>1.135142857142857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CAA0-0CE9-469A-9E31-A59CE4862807}">
  <dimension ref="B2:D11"/>
  <sheetViews>
    <sheetView tabSelected="1" workbookViewId="0">
      <selection activeCell="H8" sqref="H8"/>
    </sheetView>
  </sheetViews>
  <sheetFormatPr defaultRowHeight="14.4" x14ac:dyDescent="0.3"/>
  <cols>
    <col min="3" max="3" width="13.109375" customWidth="1"/>
    <col min="4" max="4" width="11.88671875" customWidth="1"/>
  </cols>
  <sheetData>
    <row r="2" spans="2:4" ht="15" thickBot="1" x14ac:dyDescent="0.35">
      <c r="C2" t="s">
        <v>3</v>
      </c>
    </row>
    <row r="3" spans="2:4" ht="69" thickBot="1" x14ac:dyDescent="0.35">
      <c r="C3" s="9" t="s">
        <v>5</v>
      </c>
      <c r="D3" s="10" t="s">
        <v>9</v>
      </c>
    </row>
    <row r="4" spans="2:4" x14ac:dyDescent="0.3">
      <c r="C4" s="7">
        <v>1.1000000000000001</v>
      </c>
      <c r="D4" s="6">
        <v>0.84</v>
      </c>
    </row>
    <row r="5" spans="2:4" x14ac:dyDescent="0.3">
      <c r="C5" s="2">
        <v>1.4259999999999999</v>
      </c>
      <c r="D5" s="3">
        <v>1.226</v>
      </c>
    </row>
    <row r="6" spans="2:4" x14ac:dyDescent="0.3">
      <c r="C6" s="2">
        <v>1.01</v>
      </c>
      <c r="D6" s="3">
        <v>1.26</v>
      </c>
    </row>
    <row r="7" spans="2:4" x14ac:dyDescent="0.3">
      <c r="C7" s="2">
        <v>0.622</v>
      </c>
      <c r="D7" s="3">
        <v>2.0760000000000001</v>
      </c>
    </row>
    <row r="8" spans="2:4" x14ac:dyDescent="0.3">
      <c r="C8" s="2">
        <v>1.022</v>
      </c>
      <c r="D8" s="3">
        <v>1.3320000000000001</v>
      </c>
    </row>
    <row r="9" spans="2:4" x14ac:dyDescent="0.3">
      <c r="C9" s="2">
        <v>0.89</v>
      </c>
      <c r="D9" s="3">
        <v>0.95699999999999996</v>
      </c>
    </row>
    <row r="10" spans="2:4" ht="15" thickBot="1" x14ac:dyDescent="0.35">
      <c r="C10" s="4">
        <v>1.1100000000000001</v>
      </c>
      <c r="D10" s="5">
        <v>0.56000000000000005</v>
      </c>
    </row>
    <row r="11" spans="2:4" x14ac:dyDescent="0.3">
      <c r="B11" t="s">
        <v>10</v>
      </c>
      <c r="C11">
        <f>AVERAGE(C4:C10)</f>
        <v>1.0257142857142856</v>
      </c>
      <c r="D11">
        <f>AVERAGE(D4:D10)</f>
        <v>1.1787142857142856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EB2-FCAF-4FFD-9F7B-7409D902B165}">
  <dimension ref="B2:D15"/>
  <sheetViews>
    <sheetView workbookViewId="0">
      <selection activeCell="H12" sqref="H12"/>
    </sheetView>
  </sheetViews>
  <sheetFormatPr defaultRowHeight="14.4" x14ac:dyDescent="0.3"/>
  <cols>
    <col min="3" max="3" width="12.109375" customWidth="1"/>
    <col min="4" max="4" width="11.6640625" customWidth="1"/>
  </cols>
  <sheetData>
    <row r="2" spans="2:4" ht="15" thickBot="1" x14ac:dyDescent="0.35">
      <c r="C2" t="s">
        <v>13</v>
      </c>
    </row>
    <row r="3" spans="2:4" ht="27" thickBot="1" x14ac:dyDescent="0.35">
      <c r="C3" s="9" t="s">
        <v>11</v>
      </c>
      <c r="D3" s="10" t="s">
        <v>12</v>
      </c>
    </row>
    <row r="4" spans="2:4" x14ac:dyDescent="0.3">
      <c r="C4" s="7">
        <v>0.84</v>
      </c>
      <c r="D4" s="6">
        <v>0.78</v>
      </c>
    </row>
    <row r="5" spans="2:4" x14ac:dyDescent="0.3">
      <c r="C5" s="2">
        <v>0.89</v>
      </c>
      <c r="D5" s="3">
        <v>1.61</v>
      </c>
    </row>
    <row r="6" spans="2:4" x14ac:dyDescent="0.3">
      <c r="C6" s="2">
        <v>0.8</v>
      </c>
      <c r="D6" s="3">
        <v>1.54</v>
      </c>
    </row>
    <row r="7" spans="2:4" x14ac:dyDescent="0.3">
      <c r="C7" s="2">
        <v>0.89</v>
      </c>
      <c r="D7" s="3">
        <v>0.73699999999999999</v>
      </c>
    </row>
    <row r="8" spans="2:4" ht="15" thickBot="1" x14ac:dyDescent="0.35">
      <c r="C8" s="4">
        <v>1.89</v>
      </c>
      <c r="D8" s="5">
        <v>0.35599999999999998</v>
      </c>
    </row>
    <row r="9" spans="2:4" x14ac:dyDescent="0.3">
      <c r="B9" t="s">
        <v>0</v>
      </c>
      <c r="C9" s="1">
        <f>AVERAGE(C4:C8)</f>
        <v>1.0620000000000001</v>
      </c>
      <c r="D9" s="1">
        <f>AVERAGE(D4:D8)</f>
        <v>1.0045999999999999</v>
      </c>
    </row>
    <row r="14" spans="2:4" x14ac:dyDescent="0.3">
      <c r="C14" s="1"/>
      <c r="D14" s="1"/>
    </row>
    <row r="15" spans="2:4" x14ac:dyDescent="0.3">
      <c r="C15" s="1"/>
      <c r="D15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0B78-35A4-46A2-9D57-67FFA5CA7B4E}">
  <dimension ref="B2:D9"/>
  <sheetViews>
    <sheetView workbookViewId="0">
      <selection activeCell="C4" sqref="C4:D8"/>
    </sheetView>
  </sheetViews>
  <sheetFormatPr defaultRowHeight="14.4" x14ac:dyDescent="0.3"/>
  <cols>
    <col min="3" max="3" width="10.77734375" customWidth="1"/>
    <col min="4" max="4" width="11" customWidth="1"/>
  </cols>
  <sheetData>
    <row r="2" spans="2:4" ht="15" thickBot="1" x14ac:dyDescent="0.35">
      <c r="C2" t="s">
        <v>14</v>
      </c>
    </row>
    <row r="3" spans="2:4" ht="40.200000000000003" thickBot="1" x14ac:dyDescent="0.35">
      <c r="C3" s="9" t="s">
        <v>11</v>
      </c>
      <c r="D3" s="10" t="s">
        <v>12</v>
      </c>
    </row>
    <row r="4" spans="2:4" x14ac:dyDescent="0.3">
      <c r="C4" s="7">
        <v>0.49137999999999998</v>
      </c>
      <c r="D4" s="6">
        <v>0.78005000000000002</v>
      </c>
    </row>
    <row r="5" spans="2:4" x14ac:dyDescent="0.3">
      <c r="C5" s="2">
        <v>1.42587</v>
      </c>
      <c r="D5" s="3">
        <v>1.4116299999999999</v>
      </c>
    </row>
    <row r="6" spans="2:4" x14ac:dyDescent="0.3">
      <c r="C6" s="2">
        <v>0.54496</v>
      </c>
      <c r="D6" s="3">
        <v>1.1983900000000001</v>
      </c>
    </row>
    <row r="7" spans="2:4" x14ac:dyDescent="0.3">
      <c r="C7" s="2">
        <v>1.27843</v>
      </c>
      <c r="D7" s="3">
        <v>1.3747400000000001</v>
      </c>
    </row>
    <row r="8" spans="2:4" ht="15" thickBot="1" x14ac:dyDescent="0.35">
      <c r="C8" s="4">
        <v>2.0486499999999999</v>
      </c>
      <c r="D8" s="5">
        <v>0.92918000000000001</v>
      </c>
    </row>
    <row r="9" spans="2:4" x14ac:dyDescent="0.3">
      <c r="B9" t="s">
        <v>0</v>
      </c>
      <c r="C9" s="1">
        <f>AVERAGE(C4:C8)</f>
        <v>1.1578579999999998</v>
      </c>
      <c r="D9" s="1">
        <f>AVERAGE(D4:D8)</f>
        <v>1.138798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67AE-36AA-44DA-B1DA-7825A88A2221}">
  <dimension ref="B2:D9"/>
  <sheetViews>
    <sheetView workbookViewId="0">
      <selection activeCell="I15" sqref="I15"/>
    </sheetView>
  </sheetViews>
  <sheetFormatPr defaultRowHeight="14.4" x14ac:dyDescent="0.3"/>
  <cols>
    <col min="3" max="3" width="11.88671875" customWidth="1"/>
    <col min="4" max="4" width="11.44140625" customWidth="1"/>
  </cols>
  <sheetData>
    <row r="2" spans="2:4" ht="15" thickBot="1" x14ac:dyDescent="0.35">
      <c r="C2" t="s">
        <v>4</v>
      </c>
    </row>
    <row r="3" spans="2:4" ht="40.200000000000003" thickBot="1" x14ac:dyDescent="0.35">
      <c r="C3" s="9" t="s">
        <v>11</v>
      </c>
      <c r="D3" s="10" t="s">
        <v>12</v>
      </c>
    </row>
    <row r="4" spans="2:4" x14ac:dyDescent="0.3">
      <c r="C4" s="7">
        <v>2.9426670000000001</v>
      </c>
      <c r="D4" s="6">
        <v>2.7686670000000002</v>
      </c>
    </row>
    <row r="5" spans="2:4" x14ac:dyDescent="0.3">
      <c r="C5" s="2">
        <v>3.1219999999999999</v>
      </c>
      <c r="D5" s="3">
        <v>2.701667</v>
      </c>
    </row>
    <row r="6" spans="2:4" x14ac:dyDescent="0.3">
      <c r="C6" s="2">
        <v>1.756</v>
      </c>
      <c r="D6" s="3">
        <v>2.7570000000000001</v>
      </c>
    </row>
    <row r="7" spans="2:4" x14ac:dyDescent="0.3">
      <c r="C7" s="2">
        <v>2.8254999999999999</v>
      </c>
      <c r="D7" s="3">
        <v>2.4363329999999999</v>
      </c>
    </row>
    <row r="8" spans="2:4" ht="15" thickBot="1" x14ac:dyDescent="0.35">
      <c r="C8" s="4">
        <v>1.8213330000000001</v>
      </c>
      <c r="D8" s="5">
        <v>3.1015000000000001</v>
      </c>
    </row>
    <row r="9" spans="2:4" x14ac:dyDescent="0.3">
      <c r="B9" t="s">
        <v>0</v>
      </c>
      <c r="C9" s="1">
        <f>AVERAGE(C4:C8)</f>
        <v>2.4935</v>
      </c>
      <c r="D9" s="1">
        <f>AVERAGE(D4:D8)</f>
        <v>2.7530334000000001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5F657-7242-4C06-8FAB-25B58FF3E186}">
  <dimension ref="B3:D11"/>
  <sheetViews>
    <sheetView topLeftCell="A2" workbookViewId="0">
      <selection activeCell="G13" sqref="G13"/>
    </sheetView>
  </sheetViews>
  <sheetFormatPr defaultRowHeight="14.4" x14ac:dyDescent="0.3"/>
  <cols>
    <col min="3" max="3" width="11.109375" customWidth="1"/>
    <col min="4" max="4" width="11.21875" customWidth="1"/>
    <col min="9" max="9" width="11.5546875" customWidth="1"/>
  </cols>
  <sheetData>
    <row r="3" spans="2:4" ht="15" thickBot="1" x14ac:dyDescent="0.35">
      <c r="C3" t="s">
        <v>15</v>
      </c>
    </row>
    <row r="4" spans="2:4" ht="27" thickBot="1" x14ac:dyDescent="0.35">
      <c r="C4" s="20" t="s">
        <v>11</v>
      </c>
      <c r="D4" s="27" t="s">
        <v>12</v>
      </c>
    </row>
    <row r="5" spans="2:4" x14ac:dyDescent="0.3">
      <c r="C5" s="25">
        <v>4.4459999999999997</v>
      </c>
      <c r="D5" s="26">
        <v>6.2380000000000004</v>
      </c>
    </row>
    <row r="6" spans="2:4" x14ac:dyDescent="0.3">
      <c r="C6" s="2">
        <v>3.5790000000000002</v>
      </c>
      <c r="D6" s="3">
        <v>7.3979999999999997</v>
      </c>
    </row>
    <row r="7" spans="2:4" x14ac:dyDescent="0.3">
      <c r="C7" s="2">
        <v>4.2169999999999996</v>
      </c>
      <c r="D7" s="3">
        <v>5.6109999999999998</v>
      </c>
    </row>
    <row r="8" spans="2:4" x14ac:dyDescent="0.3">
      <c r="C8" s="2">
        <v>4.7329999999999997</v>
      </c>
      <c r="D8" s="3">
        <v>3.2709999999999999</v>
      </c>
    </row>
    <row r="9" spans="2:4" ht="15" thickBot="1" x14ac:dyDescent="0.35">
      <c r="C9" s="4">
        <v>4.0279999999999996</v>
      </c>
      <c r="D9" s="5">
        <v>6.274</v>
      </c>
    </row>
    <row r="10" spans="2:4" x14ac:dyDescent="0.3">
      <c r="B10" t="s">
        <v>0</v>
      </c>
      <c r="C10" s="1">
        <f>AVERAGE(C5:C7)</f>
        <v>4.0806666666666667</v>
      </c>
      <c r="D10" s="1">
        <f>AVERAGE(D5:D7)</f>
        <v>6.4156666666666666</v>
      </c>
    </row>
    <row r="11" spans="2:4" x14ac:dyDescent="0.3">
      <c r="B11" t="s">
        <v>2</v>
      </c>
      <c r="D11">
        <f>D10/C10</f>
        <v>1.5722104231334748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3EC5-FCAB-489B-B324-4A23A0B412AB}">
  <dimension ref="B2:D10"/>
  <sheetViews>
    <sheetView workbookViewId="0">
      <selection activeCell="K13" sqref="K13"/>
    </sheetView>
  </sheetViews>
  <sheetFormatPr defaultRowHeight="14.4" x14ac:dyDescent="0.3"/>
  <cols>
    <col min="3" max="3" width="10.5546875" customWidth="1"/>
    <col min="4" max="4" width="11.33203125" customWidth="1"/>
    <col min="9" max="9" width="10.44140625" customWidth="1"/>
  </cols>
  <sheetData>
    <row r="2" spans="2:4" ht="15" thickBot="1" x14ac:dyDescent="0.35">
      <c r="C2" t="s">
        <v>13</v>
      </c>
    </row>
    <row r="3" spans="2:4" ht="27" thickBot="1" x14ac:dyDescent="0.35">
      <c r="C3" s="9" t="s">
        <v>16</v>
      </c>
      <c r="D3" s="10" t="s">
        <v>17</v>
      </c>
    </row>
    <row r="4" spans="2:4" x14ac:dyDescent="0.3">
      <c r="C4" s="2">
        <v>0.8</v>
      </c>
      <c r="D4" s="3">
        <v>0.55000000000000004</v>
      </c>
    </row>
    <row r="5" spans="2:4" x14ac:dyDescent="0.3">
      <c r="C5" s="2">
        <v>1.51</v>
      </c>
      <c r="D5" s="3">
        <v>0.28000000000000003</v>
      </c>
    </row>
    <row r="6" spans="2:4" x14ac:dyDescent="0.3">
      <c r="C6" s="2">
        <v>0.78400000000000003</v>
      </c>
      <c r="D6" s="3">
        <v>1.2</v>
      </c>
    </row>
    <row r="7" spans="2:4" x14ac:dyDescent="0.3">
      <c r="C7" s="2">
        <v>0.73199999999999998</v>
      </c>
      <c r="D7" s="3">
        <v>0.39</v>
      </c>
    </row>
    <row r="8" spans="2:4" x14ac:dyDescent="0.3">
      <c r="C8" s="2">
        <v>1.44</v>
      </c>
      <c r="D8" s="3">
        <v>0.95</v>
      </c>
    </row>
    <row r="9" spans="2:4" ht="15" thickBot="1" x14ac:dyDescent="0.35">
      <c r="C9" s="4">
        <v>1.0069999999999999</v>
      </c>
      <c r="D9" s="5">
        <v>1.71</v>
      </c>
    </row>
    <row r="10" spans="2:4" x14ac:dyDescent="0.3">
      <c r="B10" t="s">
        <v>0</v>
      </c>
      <c r="C10">
        <f>AVERAGE(C4:C9)</f>
        <v>1.0454999999999999</v>
      </c>
      <c r="D10">
        <f>AVERAGE(D4:D9)</f>
        <v>0.84666666666666668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EEBD-8CEC-455B-B06F-25B2DFAB8246}">
  <dimension ref="B2:D10"/>
  <sheetViews>
    <sheetView workbookViewId="0">
      <selection activeCell="I24" sqref="I24"/>
    </sheetView>
  </sheetViews>
  <sheetFormatPr defaultRowHeight="14.4" x14ac:dyDescent="0.3"/>
  <cols>
    <col min="3" max="3" width="12.33203125" customWidth="1"/>
    <col min="4" max="4" width="11.5546875" customWidth="1"/>
  </cols>
  <sheetData>
    <row r="2" spans="2:4" ht="15" thickBot="1" x14ac:dyDescent="0.35">
      <c r="C2" t="s">
        <v>14</v>
      </c>
    </row>
    <row r="3" spans="2:4" ht="40.200000000000003" thickBot="1" x14ac:dyDescent="0.35">
      <c r="C3" s="9" t="s">
        <v>16</v>
      </c>
      <c r="D3" s="10" t="s">
        <v>17</v>
      </c>
    </row>
    <row r="4" spans="2:4" x14ac:dyDescent="0.3">
      <c r="C4" s="2">
        <v>0.31</v>
      </c>
      <c r="D4" s="3">
        <v>0.43</v>
      </c>
    </row>
    <row r="5" spans="2:4" x14ac:dyDescent="0.3">
      <c r="C5" s="2">
        <v>2.48</v>
      </c>
      <c r="D5" s="3">
        <v>0.36</v>
      </c>
    </row>
    <row r="6" spans="2:4" x14ac:dyDescent="0.3">
      <c r="C6" s="2">
        <v>0.99</v>
      </c>
      <c r="D6" s="3">
        <v>0.87</v>
      </c>
    </row>
    <row r="7" spans="2:4" x14ac:dyDescent="0.3">
      <c r="C7" s="2">
        <v>0.95</v>
      </c>
      <c r="D7" s="3">
        <v>0.68</v>
      </c>
    </row>
    <row r="8" spans="2:4" x14ac:dyDescent="0.3">
      <c r="C8" s="2">
        <v>1.32</v>
      </c>
      <c r="D8" s="3">
        <v>2.27</v>
      </c>
    </row>
    <row r="9" spans="2:4" ht="15" thickBot="1" x14ac:dyDescent="0.35">
      <c r="C9" s="4">
        <v>1.04</v>
      </c>
      <c r="D9" s="5">
        <v>1.3</v>
      </c>
    </row>
    <row r="10" spans="2:4" x14ac:dyDescent="0.3">
      <c r="B10" t="s">
        <v>0</v>
      </c>
      <c r="C10">
        <f>AVERAGE(C4:C9)</f>
        <v>1.1816666666666669</v>
      </c>
      <c r="D10">
        <f>AVERAGE(D4:D9)</f>
        <v>0.98499999999999999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6C71-1BF7-4077-85AE-506A26C3002C}">
  <dimension ref="B2:D10"/>
  <sheetViews>
    <sheetView workbookViewId="0">
      <selection activeCell="L13" sqref="L13"/>
    </sheetView>
  </sheetViews>
  <sheetFormatPr defaultRowHeight="14.4" x14ac:dyDescent="0.3"/>
  <sheetData>
    <row r="2" spans="2:4" ht="15" thickBot="1" x14ac:dyDescent="0.35">
      <c r="C2" t="s">
        <v>13</v>
      </c>
    </row>
    <row r="3" spans="2:4" ht="27" thickBot="1" x14ac:dyDescent="0.35">
      <c r="C3" s="9" t="s">
        <v>16</v>
      </c>
      <c r="D3" s="10" t="s">
        <v>18</v>
      </c>
    </row>
    <row r="4" spans="2:4" x14ac:dyDescent="0.3">
      <c r="C4" s="2">
        <v>0.69849399999999995</v>
      </c>
      <c r="D4" s="3">
        <v>0.22992799999999999</v>
      </c>
    </row>
    <row r="5" spans="2:4" x14ac:dyDescent="0.3">
      <c r="C5" s="2">
        <v>0.60945400000000005</v>
      </c>
      <c r="D5" s="3">
        <v>0.35375600000000001</v>
      </c>
    </row>
    <row r="6" spans="2:4" x14ac:dyDescent="0.3">
      <c r="C6" s="2">
        <v>0.57529399999999997</v>
      </c>
      <c r="D6" s="3">
        <v>2.2679019999999999</v>
      </c>
    </row>
    <row r="7" spans="2:4" x14ac:dyDescent="0.3">
      <c r="C7" s="2">
        <v>1.5129969999999999</v>
      </c>
      <c r="D7" s="3">
        <v>1.8177650000000001</v>
      </c>
    </row>
    <row r="8" spans="2:4" x14ac:dyDescent="0.3">
      <c r="C8" s="2">
        <v>1.849628</v>
      </c>
      <c r="D8" s="3">
        <v>1.552335</v>
      </c>
    </row>
    <row r="9" spans="2:4" ht="15" thickBot="1" x14ac:dyDescent="0.35">
      <c r="C9" s="4">
        <v>1.459098</v>
      </c>
      <c r="D9" s="5"/>
    </row>
    <row r="10" spans="2:4" x14ac:dyDescent="0.3">
      <c r="B10" t="s">
        <v>0</v>
      </c>
      <c r="C10">
        <f>AVERAGE(C4:C9)</f>
        <v>1.1174941666666667</v>
      </c>
      <c r="D10">
        <f>AVERAGE(D4:D9)</f>
        <v>1.2443371999999999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2678-6F00-4D0A-99E7-9631B2436CD3}">
  <dimension ref="B2:D10"/>
  <sheetViews>
    <sheetView workbookViewId="0">
      <selection activeCell="L14" sqref="L14"/>
    </sheetView>
  </sheetViews>
  <sheetFormatPr defaultRowHeight="14.4" x14ac:dyDescent="0.3"/>
  <sheetData>
    <row r="2" spans="2:4" ht="15" thickBot="1" x14ac:dyDescent="0.35">
      <c r="C2" t="s">
        <v>14</v>
      </c>
    </row>
    <row r="3" spans="2:4" ht="27" thickBot="1" x14ac:dyDescent="0.35">
      <c r="C3" s="9" t="s">
        <v>16</v>
      </c>
      <c r="D3" s="10" t="s">
        <v>18</v>
      </c>
    </row>
    <row r="4" spans="2:4" x14ac:dyDescent="0.3">
      <c r="C4" s="2">
        <v>1.1364829999999999</v>
      </c>
      <c r="D4" s="3">
        <v>0.80649400000000004</v>
      </c>
    </row>
    <row r="5" spans="2:4" x14ac:dyDescent="0.3">
      <c r="C5" s="2">
        <v>0.74142799999999998</v>
      </c>
      <c r="D5" s="3">
        <v>0.87566600000000006</v>
      </c>
    </row>
    <row r="6" spans="2:4" x14ac:dyDescent="0.3">
      <c r="C6" s="2">
        <v>0.63655899999999999</v>
      </c>
      <c r="D6" s="3">
        <v>0.71486400000000005</v>
      </c>
    </row>
    <row r="7" spans="2:4" x14ac:dyDescent="0.3">
      <c r="C7" s="2">
        <v>1.137186</v>
      </c>
      <c r="D7" s="3">
        <v>0.73664099999999999</v>
      </c>
    </row>
    <row r="8" spans="2:4" x14ac:dyDescent="0.3">
      <c r="C8" s="2">
        <v>1.2423040000000001</v>
      </c>
      <c r="D8" s="3">
        <v>0.80617499999999997</v>
      </c>
    </row>
    <row r="9" spans="2:4" ht="15" thickBot="1" x14ac:dyDescent="0.35">
      <c r="C9" s="4">
        <v>1.319685</v>
      </c>
      <c r="D9" s="5"/>
    </row>
    <row r="10" spans="2:4" x14ac:dyDescent="0.3">
      <c r="B10" t="s">
        <v>0</v>
      </c>
      <c r="C10">
        <f>AVERAGE(C4:C9)</f>
        <v>1.0356075</v>
      </c>
      <c r="D10">
        <f>AVERAGE(D4:D9)</f>
        <v>0.787968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E840C-9F87-4912-B5B8-56FB3C5149CC}">
  <dimension ref="B2:D10"/>
  <sheetViews>
    <sheetView workbookViewId="0">
      <selection activeCell="M20" sqref="M20"/>
    </sheetView>
  </sheetViews>
  <sheetFormatPr defaultRowHeight="14.4" x14ac:dyDescent="0.3"/>
  <sheetData>
    <row r="2" spans="2:4" ht="15" thickBot="1" x14ac:dyDescent="0.35">
      <c r="C2" t="s">
        <v>20</v>
      </c>
    </row>
    <row r="3" spans="2:4" ht="27" thickBot="1" x14ac:dyDescent="0.35">
      <c r="C3" s="9" t="s">
        <v>16</v>
      </c>
      <c r="D3" s="10" t="s">
        <v>19</v>
      </c>
    </row>
    <row r="4" spans="2:4" x14ac:dyDescent="0.3">
      <c r="C4" s="2">
        <v>2.101</v>
      </c>
      <c r="D4" s="3">
        <v>3.2035</v>
      </c>
    </row>
    <row r="5" spans="2:4" x14ac:dyDescent="0.3">
      <c r="C5" s="2">
        <v>2.7080000000000002</v>
      </c>
      <c r="D5" s="3">
        <v>3.5345</v>
      </c>
    </row>
    <row r="6" spans="2:4" x14ac:dyDescent="0.3">
      <c r="C6" s="2">
        <v>2.35</v>
      </c>
      <c r="D6" s="3">
        <v>2.2725</v>
      </c>
    </row>
    <row r="7" spans="2:4" x14ac:dyDescent="0.3">
      <c r="C7" s="2">
        <v>3.4365000000000001</v>
      </c>
      <c r="D7" s="3">
        <v>1.768</v>
      </c>
    </row>
    <row r="8" spans="2:4" x14ac:dyDescent="0.3">
      <c r="C8" s="2">
        <v>2.552</v>
      </c>
      <c r="D8" s="3">
        <v>2.4594999999999998</v>
      </c>
    </row>
    <row r="9" spans="2:4" ht="15" thickBot="1" x14ac:dyDescent="0.35">
      <c r="C9" s="4">
        <v>3.4780000000000002</v>
      </c>
      <c r="D9" s="5">
        <v>1.9419999999999999</v>
      </c>
    </row>
    <row r="10" spans="2:4" x14ac:dyDescent="0.3">
      <c r="B10" t="s">
        <v>0</v>
      </c>
      <c r="C10">
        <f>AVERAGE(C4:C9)</f>
        <v>2.7709166666666669</v>
      </c>
      <c r="D10">
        <f>AVERAGE(D4:D9)</f>
        <v>2.5300000000000002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3a</vt:lpstr>
      <vt:lpstr>3b</vt:lpstr>
      <vt:lpstr>3c</vt:lpstr>
      <vt:lpstr>3d</vt:lpstr>
      <vt:lpstr>3e</vt:lpstr>
      <vt:lpstr>3f</vt:lpstr>
      <vt:lpstr>3h</vt:lpstr>
      <vt:lpstr>3i</vt:lpstr>
      <vt:lpstr>3j</vt:lpstr>
      <vt:lpstr>3k</vt:lpstr>
      <vt:lpstr>3l</vt:lpstr>
      <vt:lpstr>3m</vt:lpstr>
      <vt:lpstr>3n</vt:lpstr>
      <vt:lpstr>3o</vt:lpstr>
      <vt:lpstr>3q</vt:lpstr>
      <vt:lpstr>3s</vt:lpstr>
      <vt:lpstr>3t</vt:lpstr>
      <vt:lpstr>3u</vt:lpstr>
      <vt:lpstr>3v</vt:lpstr>
      <vt:lpstr>3w</vt:lpstr>
      <vt:lpstr>3y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2026-06-25T14:47:40Z</dcterms:modified>
</cp:coreProperties>
</file>